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15075" windowHeight="7485"/>
  </bookViews>
  <sheets>
    <sheet name="Sheet1 " sheetId="5" r:id="rId1"/>
  </sheets>
  <calcPr calcId="124519"/>
</workbook>
</file>

<file path=xl/calcChain.xml><?xml version="1.0" encoding="utf-8"?>
<calcChain xmlns="http://schemas.openxmlformats.org/spreadsheetml/2006/main">
  <c r="R12" i="5"/>
  <c r="T2"/>
  <c r="R5" l="1"/>
  <c r="D2"/>
  <c r="R2"/>
</calcChain>
</file>

<file path=xl/sharedStrings.xml><?xml version="1.0" encoding="utf-8"?>
<sst xmlns="http://schemas.openxmlformats.org/spreadsheetml/2006/main" count="120" uniqueCount="116">
  <si>
    <t>الاسم</t>
  </si>
  <si>
    <t>الدفعة 1</t>
  </si>
  <si>
    <t>الدفعة 2</t>
  </si>
  <si>
    <t>الدفعة 3</t>
  </si>
  <si>
    <t>الدفعة 4</t>
  </si>
  <si>
    <t>الدفعة 5</t>
  </si>
  <si>
    <t>الدفعة 6</t>
  </si>
  <si>
    <t>الدفعة 7</t>
  </si>
  <si>
    <t>حسن1</t>
  </si>
  <si>
    <t>حسن2</t>
  </si>
  <si>
    <t>حسن3</t>
  </si>
  <si>
    <t>حسن4</t>
  </si>
  <si>
    <t>حسن5</t>
  </si>
  <si>
    <t>حسن6</t>
  </si>
  <si>
    <t>حسن7</t>
  </si>
  <si>
    <t>حسن8</t>
  </si>
  <si>
    <t xml:space="preserve"> =IF(AND($N$2=$B3,COLUMN(C1)-2&lt;=MATCH($L$2,$C$2:$I$2,0),COLUMN(C1)-2&gt;=MATCH($K$2,$C$2:$I$2,0)),1,"")=IF(AND($N$2=$B3,COLUMN(C1)-2&lt;=MATCH($L$2,$C$2:$I$2,0),COLUMN(C1)-2&gt;=MATCH($K$2,$C$2:$I$2,0)),1,"")</t>
  </si>
  <si>
    <t>معادلة التنسيق الشرطي
تجدها في O1</t>
  </si>
  <si>
    <t>قيمة الدّيون</t>
  </si>
  <si>
    <t>اختر الاسم والدفعات المناسبة</t>
  </si>
  <si>
    <t>حسن9</t>
  </si>
  <si>
    <t>حسن10</t>
  </si>
  <si>
    <t>حسن11</t>
  </si>
  <si>
    <t>حسن12</t>
  </si>
  <si>
    <t>حسن13</t>
  </si>
  <si>
    <t>حسن14</t>
  </si>
  <si>
    <t>حسن15</t>
  </si>
  <si>
    <t>حسن16</t>
  </si>
  <si>
    <t>حسن17</t>
  </si>
  <si>
    <t>حسن18</t>
  </si>
  <si>
    <t>حسن19</t>
  </si>
  <si>
    <t>حسن20</t>
  </si>
  <si>
    <t>حسن21</t>
  </si>
  <si>
    <t>حسن22</t>
  </si>
  <si>
    <t>حسن23</t>
  </si>
  <si>
    <t>حسن24</t>
  </si>
  <si>
    <t>حسن25</t>
  </si>
  <si>
    <t>حسن26</t>
  </si>
  <si>
    <t>حسن27</t>
  </si>
  <si>
    <t>حسن28</t>
  </si>
  <si>
    <t>حسن29</t>
  </si>
  <si>
    <t>حسن30</t>
  </si>
  <si>
    <t>حسن31</t>
  </si>
  <si>
    <t>حسن32</t>
  </si>
  <si>
    <t>حسن33</t>
  </si>
  <si>
    <t>حسن34</t>
  </si>
  <si>
    <t>حسن35</t>
  </si>
  <si>
    <t>حسن36</t>
  </si>
  <si>
    <t>حسن37</t>
  </si>
  <si>
    <t>حسن38</t>
  </si>
  <si>
    <t>حسن39</t>
  </si>
  <si>
    <t>حسن40</t>
  </si>
  <si>
    <t>حسن41</t>
  </si>
  <si>
    <t>حسن42</t>
  </si>
  <si>
    <t>حسن43</t>
  </si>
  <si>
    <t>حسن44</t>
  </si>
  <si>
    <t>حسن45</t>
  </si>
  <si>
    <t>حسن46</t>
  </si>
  <si>
    <t>حسن47</t>
  </si>
  <si>
    <t>حسن48</t>
  </si>
  <si>
    <t>حسن49</t>
  </si>
  <si>
    <t>حسن50</t>
  </si>
  <si>
    <t>حسن51</t>
  </si>
  <si>
    <t>حسن52</t>
  </si>
  <si>
    <t>حسن53</t>
  </si>
  <si>
    <t>حسن54</t>
  </si>
  <si>
    <t>حسن55</t>
  </si>
  <si>
    <t>حسن56</t>
  </si>
  <si>
    <t>حسن57</t>
  </si>
  <si>
    <t>حسن58</t>
  </si>
  <si>
    <t>حسن59</t>
  </si>
  <si>
    <t>حسن60</t>
  </si>
  <si>
    <t>حسن61</t>
  </si>
  <si>
    <t>حسن62</t>
  </si>
  <si>
    <t>حسن63</t>
  </si>
  <si>
    <t>حسن64</t>
  </si>
  <si>
    <t>حسن65</t>
  </si>
  <si>
    <t>حسن66</t>
  </si>
  <si>
    <t>حسن67</t>
  </si>
  <si>
    <t>حسن68</t>
  </si>
  <si>
    <t>حسن69</t>
  </si>
  <si>
    <t>حسن70</t>
  </si>
  <si>
    <t>حسن71</t>
  </si>
  <si>
    <t>حسن72</t>
  </si>
  <si>
    <t>حسن73</t>
  </si>
  <si>
    <t>حسن74</t>
  </si>
  <si>
    <t>حسن75</t>
  </si>
  <si>
    <t>حسن76</t>
  </si>
  <si>
    <t>حسن77</t>
  </si>
  <si>
    <t>حسن78</t>
  </si>
  <si>
    <t>حسن79</t>
  </si>
  <si>
    <t>حسن80</t>
  </si>
  <si>
    <t>حسن81</t>
  </si>
  <si>
    <t>حسن82</t>
  </si>
  <si>
    <t>حسن83</t>
  </si>
  <si>
    <t>حسن84</t>
  </si>
  <si>
    <t>حسن85</t>
  </si>
  <si>
    <t>حسن86</t>
  </si>
  <si>
    <t>حسن87</t>
  </si>
  <si>
    <t>حسن88</t>
  </si>
  <si>
    <t>حسن89</t>
  </si>
  <si>
    <t>حسن90</t>
  </si>
  <si>
    <t>حسن91</t>
  </si>
  <si>
    <t>حسن92</t>
  </si>
  <si>
    <t>حسن93</t>
  </si>
  <si>
    <t>حسن94</t>
  </si>
  <si>
    <t>حسن95</t>
  </si>
  <si>
    <t>حسن96</t>
  </si>
  <si>
    <t>حسن97</t>
  </si>
  <si>
    <t>الدفعة 8</t>
  </si>
  <si>
    <t>الدفعة 9</t>
  </si>
  <si>
    <t>الدفعة 10</t>
  </si>
  <si>
    <t>الدفعة 11</t>
  </si>
  <si>
    <t>الدفعة 12</t>
  </si>
  <si>
    <t>الدفعة 13</t>
  </si>
  <si>
    <t>الدفعة 14</t>
  </si>
</sst>
</file>

<file path=xl/styles.xml><?xml version="1.0" encoding="utf-8"?>
<styleSheet xmlns="http://schemas.openxmlformats.org/spreadsheetml/2006/main">
  <fonts count="6">
    <font>
      <sz val="13"/>
      <color theme="1"/>
      <name val="Traditional Arabic"/>
      <family val="2"/>
    </font>
    <font>
      <sz val="16"/>
      <color theme="1"/>
      <name val="Traditional Arabic"/>
      <family val="2"/>
    </font>
    <font>
      <sz val="18"/>
      <color theme="1"/>
      <name val="Traditional Arabic"/>
      <family val="2"/>
    </font>
    <font>
      <sz val="26"/>
      <color theme="1"/>
      <name val="Traditional Arabic"/>
      <family val="2"/>
    </font>
    <font>
      <sz val="16"/>
      <color theme="1"/>
      <name val="KFGQPC Uthman Taha Naskh"/>
      <charset val="178"/>
    </font>
    <font>
      <sz val="16"/>
      <color rgb="FFFF0000"/>
      <name val="Traditional Arabic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FF9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4" borderId="1" xfId="0" applyFont="1" applyFill="1" applyBorder="1"/>
    <xf numFmtId="0" fontId="2" fillId="2" borderId="1" xfId="0" applyFont="1" applyFill="1" applyBorder="1"/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4" borderId="3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12">
    <dxf>
      <fill>
        <patternFill>
          <bgColor rgb="FF99FF99"/>
        </patternFill>
      </fill>
    </dxf>
    <dxf>
      <fill>
        <patternFill>
          <bgColor rgb="FF99FF99"/>
        </patternFill>
      </fill>
    </dxf>
    <dxf>
      <font>
        <b/>
        <i/>
        <color rgb="FFFF0000"/>
      </font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3300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ont>
        <b/>
        <i/>
        <color rgb="FFFF0000"/>
      </font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3300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</dxfs>
  <tableStyles count="0" defaultTableStyle="TableStyleMedium2" defaultPivotStyle="PivotStyleLight16"/>
  <colors>
    <mruColors>
      <color rgb="FF99FF99"/>
      <color rgb="FF3399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W100"/>
  <sheetViews>
    <sheetView rightToLeft="1" tabSelected="1" topLeftCell="D1" zoomScale="85" zoomScaleNormal="85" workbookViewId="0">
      <selection activeCell="M10" sqref="M10"/>
    </sheetView>
  </sheetViews>
  <sheetFormatPr defaultRowHeight="23.25"/>
  <cols>
    <col min="5" max="14" width="9" customWidth="1"/>
    <col min="15" max="15" width="9.875" customWidth="1"/>
    <col min="17" max="17" width="10.625" customWidth="1"/>
    <col min="18" max="18" width="9.875" bestFit="1" customWidth="1"/>
    <col min="20" max="20" width="9.875" bestFit="1" customWidth="1"/>
    <col min="21" max="21" width="9" customWidth="1"/>
    <col min="22" max="22" width="0.25" customWidth="1"/>
    <col min="23" max="23" width="18.125" customWidth="1"/>
  </cols>
  <sheetData>
    <row r="1" spans="2:23" ht="6.75" customHeight="1"/>
    <row r="2" spans="2:23" ht="69.75" customHeight="1">
      <c r="D2" s="14" t="str">
        <f>IFERROR(IF($T$2-VLOOKUP($U$3,$B$4:$Q$11,9)=0," واصل كامل حساب "&amp;$U$3,IF($T$2-VLOOKUP($U$3,$B$4:$Q$11,9)&lt;0,"  بقي على " &amp;$U$3&amp;" :  "&amp;VLOOKUP($U$3,$B$4:$Q$11,9)- $T$2,"  زاد لمصلحة  " &amp;$U$3&amp;" :  "&amp;$T$2-VLOOKUP($U$3,$B$4:$Q$11,9))),"")</f>
        <v xml:space="preserve">  زاد لمصلحة  حسن9 :  180</v>
      </c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R2" s="15" t="str">
        <f>IF(RIGHT($S$3,1)*1&lt;RIGHT($R$3,1)*1,""," المجموع من  "&amp;$R$3&amp;CHAR(10)&amp;" الى  "&amp;$S$3)</f>
        <v xml:space="preserve"> المجموع من  الدفعة 2
 الى  الدفعة 14</v>
      </c>
      <c r="S2" s="15"/>
      <c r="T2" s="4">
        <f>IF(RIGHT($S$3,1)*1&lt;RIGHT($R$3,1)*1,"",SUM(INDEX(C4:P100,MATCH($U$3,B4:B100,0),MATCH($R$3,C3:P3,0)):INDEX(C4:P100,MATCH($U$3,B4:B100,0),MATCH($S$3,C3:P3,0))))</f>
        <v>180</v>
      </c>
      <c r="U2" s="10" t="s">
        <v>0</v>
      </c>
      <c r="V2" s="5" t="s">
        <v>16</v>
      </c>
      <c r="W2" s="6" t="s">
        <v>17</v>
      </c>
    </row>
    <row r="3" spans="2:23" ht="29.25">
      <c r="B3" s="1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109</v>
      </c>
      <c r="K3" s="2" t="s">
        <v>110</v>
      </c>
      <c r="L3" s="2" t="s">
        <v>111</v>
      </c>
      <c r="M3" s="2" t="s">
        <v>112</v>
      </c>
      <c r="N3" s="2" t="s">
        <v>113</v>
      </c>
      <c r="O3" s="2" t="s">
        <v>114</v>
      </c>
      <c r="P3" s="2" t="s">
        <v>115</v>
      </c>
      <c r="Q3" s="11" t="s">
        <v>18</v>
      </c>
      <c r="R3" s="7" t="s">
        <v>2</v>
      </c>
      <c r="S3" s="8" t="s">
        <v>115</v>
      </c>
      <c r="U3" s="9" t="s">
        <v>20</v>
      </c>
    </row>
    <row r="4" spans="2:23" ht="30" customHeight="1">
      <c r="B4" s="3" t="s">
        <v>8</v>
      </c>
      <c r="C4" s="10">
        <v>15</v>
      </c>
      <c r="D4" s="12">
        <v>100</v>
      </c>
      <c r="E4" s="12">
        <v>29</v>
      </c>
      <c r="F4" s="12">
        <v>60</v>
      </c>
      <c r="G4" s="12">
        <v>10</v>
      </c>
      <c r="H4" s="12"/>
      <c r="I4" s="12"/>
      <c r="J4" s="12"/>
      <c r="K4" s="12"/>
      <c r="L4" s="12"/>
      <c r="M4" s="12"/>
      <c r="N4" s="12"/>
      <c r="O4" s="12">
        <v>12</v>
      </c>
      <c r="P4" s="10">
        <v>17</v>
      </c>
      <c r="Q4" s="13">
        <v>229</v>
      </c>
      <c r="R4" s="17" t="s">
        <v>19</v>
      </c>
      <c r="S4" s="18"/>
      <c r="T4" s="18"/>
      <c r="U4" s="19"/>
    </row>
    <row r="5" spans="2:23" ht="29.25">
      <c r="B5" s="3" t="s">
        <v>9</v>
      </c>
      <c r="C5" s="12">
        <v>14</v>
      </c>
      <c r="D5" s="12">
        <v>29</v>
      </c>
      <c r="E5" s="12">
        <v>24</v>
      </c>
      <c r="F5" s="12">
        <v>32</v>
      </c>
      <c r="G5" s="12">
        <v>10</v>
      </c>
      <c r="H5" s="12"/>
      <c r="I5" s="12"/>
      <c r="J5" s="12"/>
      <c r="K5" s="12"/>
      <c r="L5" s="12"/>
      <c r="M5" s="12"/>
      <c r="N5" s="12"/>
      <c r="O5" s="12">
        <v>24</v>
      </c>
      <c r="P5" s="10">
        <v>25</v>
      </c>
      <c r="Q5" s="13">
        <v>192</v>
      </c>
      <c r="R5" s="16" t="str">
        <f>IF(RIGHT($S$3,1)*1&lt;RIGHT($R$3,1)*1,"إنتبه الى تسلسل الدفعات","")</f>
        <v/>
      </c>
      <c r="S5" s="16"/>
      <c r="T5" s="16"/>
      <c r="U5" s="16"/>
    </row>
    <row r="6" spans="2:23" ht="29.25">
      <c r="B6" s="3" t="s">
        <v>10</v>
      </c>
      <c r="C6" s="12">
        <v>42</v>
      </c>
      <c r="D6" s="12">
        <v>20</v>
      </c>
      <c r="E6" s="12">
        <v>15</v>
      </c>
      <c r="F6" s="12">
        <v>35</v>
      </c>
      <c r="G6" s="12">
        <v>44</v>
      </c>
      <c r="H6" s="12"/>
      <c r="I6" s="12"/>
      <c r="J6" s="12"/>
      <c r="K6" s="12"/>
      <c r="L6" s="12"/>
      <c r="M6" s="12"/>
      <c r="N6" s="12"/>
      <c r="O6" s="12">
        <v>43</v>
      </c>
      <c r="P6" s="10">
        <v>21</v>
      </c>
      <c r="Q6" s="13">
        <v>368</v>
      </c>
      <c r="R6" s="16"/>
      <c r="S6" s="16"/>
      <c r="T6" s="16"/>
      <c r="U6" s="16"/>
    </row>
    <row r="7" spans="2:23" ht="29.25">
      <c r="B7" s="3" t="s">
        <v>11</v>
      </c>
      <c r="C7" s="12">
        <v>27</v>
      </c>
      <c r="D7" s="12">
        <v>32</v>
      </c>
      <c r="E7" s="12">
        <v>43</v>
      </c>
      <c r="F7" s="12">
        <v>112</v>
      </c>
      <c r="G7" s="12">
        <v>44</v>
      </c>
      <c r="H7" s="12"/>
      <c r="I7" s="12"/>
      <c r="J7" s="12"/>
      <c r="K7" s="12"/>
      <c r="L7" s="12"/>
      <c r="M7" s="12"/>
      <c r="N7" s="12"/>
      <c r="O7" s="12">
        <v>17</v>
      </c>
      <c r="P7" s="10">
        <v>26</v>
      </c>
      <c r="Q7" s="13">
        <v>299</v>
      </c>
      <c r="R7" s="16"/>
      <c r="S7" s="16"/>
      <c r="T7" s="16"/>
      <c r="U7" s="16"/>
    </row>
    <row r="8" spans="2:23" ht="29.25">
      <c r="B8" s="3" t="s">
        <v>12</v>
      </c>
      <c r="C8" s="12">
        <v>25</v>
      </c>
      <c r="D8" s="12">
        <v>11</v>
      </c>
      <c r="E8" s="12">
        <v>26</v>
      </c>
      <c r="F8" s="12">
        <v>36</v>
      </c>
      <c r="G8" s="12">
        <v>47</v>
      </c>
      <c r="H8" s="12"/>
      <c r="I8" s="12"/>
      <c r="J8" s="12"/>
      <c r="K8" s="12"/>
      <c r="L8" s="12"/>
      <c r="M8" s="12"/>
      <c r="N8" s="12"/>
      <c r="O8" s="12">
        <v>23</v>
      </c>
      <c r="P8" s="10">
        <v>38</v>
      </c>
      <c r="Q8" s="13">
        <v>308</v>
      </c>
      <c r="R8" s="16"/>
      <c r="S8" s="16"/>
      <c r="T8" s="16"/>
      <c r="U8" s="16"/>
    </row>
    <row r="9" spans="2:23" ht="29.25">
      <c r="B9" s="3" t="s">
        <v>13</v>
      </c>
      <c r="C9" s="12">
        <v>16</v>
      </c>
      <c r="D9" s="12">
        <v>24</v>
      </c>
      <c r="E9" s="12">
        <v>32</v>
      </c>
      <c r="F9" s="12">
        <v>25</v>
      </c>
      <c r="G9" s="12">
        <v>36</v>
      </c>
      <c r="H9" s="12"/>
      <c r="I9" s="12"/>
      <c r="J9" s="12"/>
      <c r="K9" s="12"/>
      <c r="L9" s="12"/>
      <c r="M9" s="12"/>
      <c r="N9" s="12"/>
      <c r="O9" s="12">
        <v>26</v>
      </c>
      <c r="P9" s="10">
        <v>20</v>
      </c>
      <c r="Q9" s="13">
        <v>447</v>
      </c>
    </row>
    <row r="10" spans="2:23" ht="29.25">
      <c r="B10" s="3" t="s">
        <v>14</v>
      </c>
      <c r="C10" s="12">
        <v>27</v>
      </c>
      <c r="D10" s="12">
        <v>25</v>
      </c>
      <c r="E10" s="12">
        <v>32</v>
      </c>
      <c r="F10" s="12">
        <v>18</v>
      </c>
      <c r="G10" s="12">
        <v>20</v>
      </c>
      <c r="H10" s="12"/>
      <c r="I10" s="12"/>
      <c r="J10" s="12"/>
      <c r="K10" s="12"/>
      <c r="L10" s="12"/>
      <c r="M10" s="12"/>
      <c r="N10" s="12"/>
      <c r="O10" s="12">
        <v>15</v>
      </c>
      <c r="P10" s="10">
        <v>36</v>
      </c>
      <c r="Q10" s="13">
        <v>189</v>
      </c>
    </row>
    <row r="11" spans="2:23" ht="29.25">
      <c r="B11" s="3" t="s">
        <v>15</v>
      </c>
      <c r="C11" s="12">
        <v>38</v>
      </c>
      <c r="D11" s="12">
        <v>26</v>
      </c>
      <c r="E11" s="12">
        <v>11</v>
      </c>
      <c r="F11" s="12">
        <v>48</v>
      </c>
      <c r="G11" s="12">
        <v>12</v>
      </c>
      <c r="H11" s="12"/>
      <c r="I11" s="12"/>
      <c r="J11" s="12"/>
      <c r="K11" s="12"/>
      <c r="L11" s="12"/>
      <c r="M11" s="12"/>
      <c r="N11" s="12"/>
      <c r="O11" s="12">
        <v>38</v>
      </c>
      <c r="P11" s="10">
        <v>45</v>
      </c>
      <c r="Q11" s="13">
        <v>357</v>
      </c>
    </row>
    <row r="12" spans="2:23" ht="29.25">
      <c r="B12" s="3" t="s">
        <v>20</v>
      </c>
      <c r="C12" s="12">
        <v>38</v>
      </c>
      <c r="D12" s="12">
        <v>26</v>
      </c>
      <c r="E12" s="12">
        <v>11</v>
      </c>
      <c r="F12" s="12">
        <v>48</v>
      </c>
      <c r="G12" s="12">
        <v>12</v>
      </c>
      <c r="H12" s="12"/>
      <c r="I12" s="12"/>
      <c r="J12" s="12"/>
      <c r="K12" s="12"/>
      <c r="L12" s="12"/>
      <c r="M12" s="12"/>
      <c r="N12" s="12"/>
      <c r="O12" s="12">
        <v>38</v>
      </c>
      <c r="P12" s="12">
        <v>45</v>
      </c>
      <c r="Q12" s="13">
        <v>357</v>
      </c>
      <c r="R12" t="str">
        <f>IF(AND($U$3=$B4,COLUMN(C2)-2&lt;=MATCH($S$3,$C$3:$P$3,0),COLUMN(C2)-2&gt;=MATCH($R$3,$C$3:$P$3,0)),1,"")</f>
        <v/>
      </c>
    </row>
    <row r="13" spans="2:23" ht="29.25">
      <c r="B13" s="3" t="s">
        <v>21</v>
      </c>
      <c r="C13" s="12">
        <v>38</v>
      </c>
      <c r="D13" s="12">
        <v>26</v>
      </c>
      <c r="E13" s="12">
        <v>11</v>
      </c>
      <c r="F13" s="12">
        <v>48</v>
      </c>
      <c r="G13" s="12">
        <v>12</v>
      </c>
      <c r="H13" s="12"/>
      <c r="I13" s="12"/>
      <c r="J13" s="12"/>
      <c r="K13" s="12"/>
      <c r="L13" s="12"/>
      <c r="M13" s="12"/>
      <c r="N13" s="12"/>
      <c r="O13" s="12">
        <v>38</v>
      </c>
      <c r="P13" s="12">
        <v>45</v>
      </c>
      <c r="Q13" s="13">
        <v>357</v>
      </c>
    </row>
    <row r="14" spans="2:23" ht="29.25">
      <c r="B14" s="3" t="s">
        <v>22</v>
      </c>
      <c r="C14" s="12">
        <v>38</v>
      </c>
      <c r="D14" s="12">
        <v>26</v>
      </c>
      <c r="E14" s="12">
        <v>11</v>
      </c>
      <c r="F14" s="12">
        <v>48</v>
      </c>
      <c r="G14" s="12">
        <v>12</v>
      </c>
      <c r="H14" s="12"/>
      <c r="I14" s="12"/>
      <c r="J14" s="12"/>
      <c r="K14" s="12"/>
      <c r="L14" s="12"/>
      <c r="M14" s="12"/>
      <c r="N14" s="12"/>
      <c r="O14" s="12">
        <v>38</v>
      </c>
      <c r="P14" s="12">
        <v>45</v>
      </c>
      <c r="Q14" s="13">
        <v>357</v>
      </c>
    </row>
    <row r="15" spans="2:23" ht="29.25">
      <c r="B15" s="3" t="s">
        <v>23</v>
      </c>
      <c r="C15" s="12">
        <v>38</v>
      </c>
      <c r="D15" s="12">
        <v>26</v>
      </c>
      <c r="E15" s="12">
        <v>11</v>
      </c>
      <c r="F15" s="12">
        <v>48</v>
      </c>
      <c r="G15" s="12">
        <v>12</v>
      </c>
      <c r="H15" s="12"/>
      <c r="I15" s="12"/>
      <c r="J15" s="12"/>
      <c r="K15" s="12"/>
      <c r="L15" s="12"/>
      <c r="M15" s="12"/>
      <c r="N15" s="12"/>
      <c r="O15" s="12">
        <v>38</v>
      </c>
      <c r="P15" s="12">
        <v>45</v>
      </c>
      <c r="Q15" s="13">
        <v>357</v>
      </c>
    </row>
    <row r="16" spans="2:23" ht="29.25">
      <c r="B16" s="3" t="s">
        <v>24</v>
      </c>
      <c r="C16" s="12">
        <v>38</v>
      </c>
      <c r="D16" s="12">
        <v>26</v>
      </c>
      <c r="E16" s="12">
        <v>11</v>
      </c>
      <c r="F16" s="12">
        <v>48</v>
      </c>
      <c r="G16" s="12">
        <v>12</v>
      </c>
      <c r="H16" s="12"/>
      <c r="I16" s="12"/>
      <c r="J16" s="12"/>
      <c r="K16" s="12"/>
      <c r="L16" s="12"/>
      <c r="M16" s="12"/>
      <c r="N16" s="12"/>
      <c r="O16" s="12">
        <v>38</v>
      </c>
      <c r="P16" s="12">
        <v>45</v>
      </c>
      <c r="Q16" s="13">
        <v>357</v>
      </c>
    </row>
    <row r="17" spans="2:17" ht="29.25">
      <c r="B17" s="3" t="s">
        <v>25</v>
      </c>
      <c r="C17" s="12">
        <v>38</v>
      </c>
      <c r="D17" s="12">
        <v>26</v>
      </c>
      <c r="E17" s="12">
        <v>11</v>
      </c>
      <c r="F17" s="12">
        <v>48</v>
      </c>
      <c r="G17" s="12">
        <v>12</v>
      </c>
      <c r="H17" s="12"/>
      <c r="I17" s="12"/>
      <c r="J17" s="12"/>
      <c r="K17" s="12"/>
      <c r="L17" s="12"/>
      <c r="M17" s="12"/>
      <c r="N17" s="12"/>
      <c r="O17" s="12">
        <v>38</v>
      </c>
      <c r="P17" s="12">
        <v>45</v>
      </c>
      <c r="Q17" s="13">
        <v>357</v>
      </c>
    </row>
    <row r="18" spans="2:17" ht="29.25">
      <c r="B18" s="3" t="s">
        <v>26</v>
      </c>
      <c r="C18" s="12">
        <v>38</v>
      </c>
      <c r="D18" s="12">
        <v>26</v>
      </c>
      <c r="E18" s="12">
        <v>11</v>
      </c>
      <c r="F18" s="12">
        <v>48</v>
      </c>
      <c r="G18" s="12">
        <v>12</v>
      </c>
      <c r="H18" s="12"/>
      <c r="I18" s="12"/>
      <c r="J18" s="12"/>
      <c r="K18" s="12"/>
      <c r="L18" s="12"/>
      <c r="M18" s="12"/>
      <c r="N18" s="12"/>
      <c r="O18" s="12">
        <v>38</v>
      </c>
      <c r="P18" s="12">
        <v>45</v>
      </c>
      <c r="Q18" s="13">
        <v>357</v>
      </c>
    </row>
    <row r="19" spans="2:17" ht="29.25">
      <c r="B19" s="3" t="s">
        <v>27</v>
      </c>
      <c r="C19" s="12">
        <v>38</v>
      </c>
      <c r="D19" s="12">
        <v>26</v>
      </c>
      <c r="E19" s="12">
        <v>11</v>
      </c>
      <c r="F19" s="12">
        <v>48</v>
      </c>
      <c r="G19" s="12">
        <v>12</v>
      </c>
      <c r="H19" s="12"/>
      <c r="I19" s="12"/>
      <c r="J19" s="12"/>
      <c r="K19" s="12"/>
      <c r="L19" s="12"/>
      <c r="M19" s="12"/>
      <c r="N19" s="12"/>
      <c r="O19" s="12">
        <v>38</v>
      </c>
      <c r="P19" s="12">
        <v>45</v>
      </c>
      <c r="Q19" s="13">
        <v>357</v>
      </c>
    </row>
    <row r="20" spans="2:17" ht="29.25">
      <c r="B20" s="3" t="s">
        <v>28</v>
      </c>
      <c r="C20" s="12">
        <v>38</v>
      </c>
      <c r="D20" s="12">
        <v>26</v>
      </c>
      <c r="E20" s="12">
        <v>11</v>
      </c>
      <c r="F20" s="12">
        <v>48</v>
      </c>
      <c r="G20" s="12">
        <v>12</v>
      </c>
      <c r="H20" s="12"/>
      <c r="I20" s="12"/>
      <c r="J20" s="12"/>
      <c r="K20" s="12"/>
      <c r="L20" s="12"/>
      <c r="M20" s="12"/>
      <c r="N20" s="12"/>
      <c r="O20" s="12">
        <v>38</v>
      </c>
      <c r="P20" s="12">
        <v>45</v>
      </c>
      <c r="Q20" s="13">
        <v>357</v>
      </c>
    </row>
    <row r="21" spans="2:17" ht="29.25">
      <c r="B21" s="3" t="s">
        <v>29</v>
      </c>
      <c r="C21" s="12">
        <v>38</v>
      </c>
      <c r="D21" s="12">
        <v>26</v>
      </c>
      <c r="E21" s="12">
        <v>11</v>
      </c>
      <c r="F21" s="12">
        <v>48</v>
      </c>
      <c r="G21" s="12">
        <v>12</v>
      </c>
      <c r="H21" s="12"/>
      <c r="I21" s="12"/>
      <c r="J21" s="12"/>
      <c r="K21" s="12"/>
      <c r="L21" s="12"/>
      <c r="M21" s="12"/>
      <c r="N21" s="12"/>
      <c r="O21" s="12">
        <v>38</v>
      </c>
      <c r="P21" s="12">
        <v>45</v>
      </c>
      <c r="Q21" s="13">
        <v>357</v>
      </c>
    </row>
    <row r="22" spans="2:17" ht="29.25">
      <c r="B22" s="3" t="s">
        <v>30</v>
      </c>
      <c r="C22" s="12">
        <v>38</v>
      </c>
      <c r="D22" s="12">
        <v>26</v>
      </c>
      <c r="E22" s="12">
        <v>11</v>
      </c>
      <c r="F22" s="12">
        <v>48</v>
      </c>
      <c r="G22" s="12">
        <v>12</v>
      </c>
      <c r="H22" s="12"/>
      <c r="I22" s="12"/>
      <c r="J22" s="12"/>
      <c r="K22" s="12"/>
      <c r="L22" s="12"/>
      <c r="M22" s="12"/>
      <c r="N22" s="12"/>
      <c r="O22" s="12">
        <v>38</v>
      </c>
      <c r="P22" s="12">
        <v>45</v>
      </c>
      <c r="Q22" s="13">
        <v>357</v>
      </c>
    </row>
    <row r="23" spans="2:17" ht="29.25">
      <c r="B23" s="3" t="s">
        <v>31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spans="2:17" ht="29.25">
      <c r="B24" s="3" t="s">
        <v>32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spans="2:17" ht="29.25">
      <c r="B25" s="3" t="s">
        <v>33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2:17" ht="29.25">
      <c r="B26" s="3" t="s">
        <v>34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2:17" ht="29.25">
      <c r="B27" s="3" t="s">
        <v>35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2:17" ht="29.25">
      <c r="B28" s="3" t="s">
        <v>36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spans="2:17" ht="29.25">
      <c r="B29" s="3" t="s">
        <v>37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spans="2:17" ht="29.25">
      <c r="B30" s="3" t="s">
        <v>38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spans="2:17" ht="29.25">
      <c r="B31" s="3" t="s">
        <v>39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spans="2:17" ht="29.25">
      <c r="B32" s="3" t="s">
        <v>40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2:15" ht="29.25">
      <c r="B33" s="3" t="s">
        <v>41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2:15" ht="29.25">
      <c r="B34" s="3" t="s">
        <v>42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</row>
    <row r="35" spans="2:15" ht="29.25">
      <c r="B35" s="3" t="s">
        <v>43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</row>
    <row r="36" spans="2:15" ht="29.25">
      <c r="B36" s="3" t="s">
        <v>44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</row>
    <row r="37" spans="2:15" ht="29.25">
      <c r="B37" s="3" t="s">
        <v>45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</row>
    <row r="38" spans="2:15" ht="29.25">
      <c r="B38" s="3" t="s">
        <v>46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spans="2:15" ht="29.25">
      <c r="B39" s="3" t="s">
        <v>47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spans="2:15" ht="29.25">
      <c r="B40" s="3" t="s">
        <v>48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</row>
    <row r="41" spans="2:15" ht="29.25">
      <c r="B41" s="3" t="s">
        <v>49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</row>
    <row r="42" spans="2:15" ht="29.25">
      <c r="B42" s="3" t="s">
        <v>50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</row>
    <row r="43" spans="2:15" ht="29.25">
      <c r="B43" s="3" t="s">
        <v>51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</row>
    <row r="44" spans="2:15" ht="29.25">
      <c r="B44" s="3" t="s">
        <v>52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</row>
    <row r="45" spans="2:15" ht="29.25">
      <c r="B45" s="3" t="s">
        <v>53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</row>
    <row r="46" spans="2:15" ht="29.25">
      <c r="B46" s="3" t="s">
        <v>54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</row>
    <row r="47" spans="2:15" ht="29.25">
      <c r="B47" s="3" t="s">
        <v>55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</row>
    <row r="48" spans="2:15" ht="29.25">
      <c r="B48" s="3" t="s">
        <v>56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</row>
    <row r="49" spans="2:15" ht="29.25">
      <c r="B49" s="3" t="s">
        <v>57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</row>
    <row r="50" spans="2:15" ht="29.25">
      <c r="B50" s="3" t="s">
        <v>58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</row>
    <row r="51" spans="2:15" ht="29.25">
      <c r="B51" s="3" t="s">
        <v>59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</row>
    <row r="52" spans="2:15" ht="29.25">
      <c r="B52" s="3" t="s">
        <v>60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</row>
    <row r="53" spans="2:15" ht="29.25">
      <c r="B53" s="3" t="s">
        <v>61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</row>
    <row r="54" spans="2:15" ht="29.25">
      <c r="B54" s="3" t="s">
        <v>62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</row>
    <row r="55" spans="2:15" ht="29.25">
      <c r="B55" s="3" t="s">
        <v>63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</row>
    <row r="56" spans="2:15" ht="29.25">
      <c r="B56" s="3" t="s">
        <v>64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</row>
    <row r="57" spans="2:15" ht="29.25">
      <c r="B57" s="3" t="s">
        <v>65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</row>
    <row r="58" spans="2:15" ht="29.25">
      <c r="B58" s="3" t="s">
        <v>66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</row>
    <row r="59" spans="2:15" ht="29.25">
      <c r="B59" s="3" t="s">
        <v>67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</row>
    <row r="60" spans="2:15" ht="29.25">
      <c r="B60" s="3" t="s">
        <v>68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</row>
    <row r="61" spans="2:15" ht="29.25">
      <c r="B61" s="3" t="s">
        <v>69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</row>
    <row r="62" spans="2:15" ht="29.25">
      <c r="B62" s="3" t="s">
        <v>70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</row>
    <row r="63" spans="2:15" ht="29.25">
      <c r="B63" s="3" t="s">
        <v>71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</row>
    <row r="64" spans="2:15" ht="29.25">
      <c r="B64" s="3" t="s">
        <v>72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</row>
    <row r="65" spans="2:15" ht="29.25">
      <c r="B65" s="3" t="s">
        <v>73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</row>
    <row r="66" spans="2:15" ht="29.25">
      <c r="B66" s="3" t="s">
        <v>74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</row>
    <row r="67" spans="2:15" ht="29.25">
      <c r="B67" s="3" t="s">
        <v>75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</row>
    <row r="68" spans="2:15" ht="29.25">
      <c r="B68" s="3" t="s">
        <v>76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</row>
    <row r="69" spans="2:15" ht="29.25">
      <c r="B69" s="3" t="s">
        <v>77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</row>
    <row r="70" spans="2:15" ht="29.25">
      <c r="B70" s="3" t="s">
        <v>78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</row>
    <row r="71" spans="2:15" ht="29.25">
      <c r="B71" s="3" t="s">
        <v>79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</row>
    <row r="72" spans="2:15" ht="29.25">
      <c r="B72" s="3" t="s">
        <v>80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</row>
    <row r="73" spans="2:15" ht="29.25">
      <c r="B73" s="3" t="s">
        <v>81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</row>
    <row r="74" spans="2:15" ht="29.25">
      <c r="B74" s="3" t="s">
        <v>82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</row>
    <row r="75" spans="2:15" ht="29.25">
      <c r="B75" s="3" t="s">
        <v>83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</row>
    <row r="76" spans="2:15" ht="29.25">
      <c r="B76" s="3" t="s">
        <v>84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</row>
    <row r="77" spans="2:15" ht="29.25">
      <c r="B77" s="3" t="s">
        <v>85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</row>
    <row r="78" spans="2:15" ht="29.25">
      <c r="B78" s="3" t="s">
        <v>86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</row>
    <row r="79" spans="2:15" ht="29.25">
      <c r="B79" s="3" t="s">
        <v>87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</row>
    <row r="80" spans="2:15" ht="29.25">
      <c r="B80" s="3" t="s">
        <v>88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</row>
    <row r="81" spans="2:15" ht="29.25">
      <c r="B81" s="3" t="s">
        <v>89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</row>
    <row r="82" spans="2:15" ht="29.25">
      <c r="B82" s="3" t="s">
        <v>90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</row>
    <row r="83" spans="2:15" ht="29.25">
      <c r="B83" s="3" t="s">
        <v>91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</row>
    <row r="84" spans="2:15" ht="29.25">
      <c r="B84" s="3" t="s">
        <v>92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</row>
    <row r="85" spans="2:15" ht="29.25">
      <c r="B85" s="3" t="s">
        <v>93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</row>
    <row r="86" spans="2:15" ht="29.25">
      <c r="B86" s="3" t="s">
        <v>94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</row>
    <row r="87" spans="2:15" ht="29.25">
      <c r="B87" s="3" t="s">
        <v>95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</row>
    <row r="88" spans="2:15" ht="29.25">
      <c r="B88" s="3" t="s">
        <v>96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</row>
    <row r="89" spans="2:15" ht="29.25">
      <c r="B89" s="3" t="s">
        <v>97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</row>
    <row r="90" spans="2:15" ht="29.25">
      <c r="B90" s="3" t="s">
        <v>98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</row>
    <row r="91" spans="2:15" ht="29.25">
      <c r="B91" s="3" t="s">
        <v>99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</row>
    <row r="92" spans="2:15" ht="29.25">
      <c r="B92" s="3" t="s">
        <v>100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</row>
    <row r="93" spans="2:15" ht="29.25">
      <c r="B93" s="3" t="s">
        <v>101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</row>
    <row r="94" spans="2:15" ht="29.25">
      <c r="B94" s="3" t="s">
        <v>102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</row>
    <row r="95" spans="2:15" ht="29.25">
      <c r="B95" s="3" t="s">
        <v>103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</row>
    <row r="96" spans="2:15" ht="29.25">
      <c r="B96" s="3" t="s">
        <v>104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</row>
    <row r="97" spans="2:15" ht="29.25">
      <c r="B97" s="3" t="s">
        <v>105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</row>
    <row r="98" spans="2:15" ht="29.25">
      <c r="B98" s="3" t="s">
        <v>106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</row>
    <row r="99" spans="2:15" ht="29.25">
      <c r="B99" s="3" t="s">
        <v>107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</row>
    <row r="100" spans="2:15" ht="29.25">
      <c r="B100" s="3" t="s">
        <v>108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</row>
  </sheetData>
  <mergeCells count="4">
    <mergeCell ref="D2:P2"/>
    <mergeCell ref="R2:S2"/>
    <mergeCell ref="R5:U8"/>
    <mergeCell ref="R4:U4"/>
  </mergeCells>
  <conditionalFormatting sqref="C4:P22 C4:O100">
    <cfRule type="expression" dxfId="5" priority="5">
      <formula>IF(AND($U$3=$B4,COLUMN(C2)-2&lt;=MATCH($S$3,$C$3:$P$3,0),COLUMN(C2)-2&gt;=MATCH($R$3,$C$3:$P$3,0)),1,"")</formula>
    </cfRule>
  </conditionalFormatting>
  <conditionalFormatting sqref="R2:T2">
    <cfRule type="expression" dxfId="9" priority="4">
      <formula>NOT(ISNUMBER($T$2))</formula>
    </cfRule>
  </conditionalFormatting>
  <conditionalFormatting sqref="R5:U8">
    <cfRule type="expression" dxfId="8" priority="3">
      <formula>LEN($R$5)=23</formula>
    </cfRule>
  </conditionalFormatting>
  <conditionalFormatting sqref="Q4:Q22">
    <cfRule type="expression" dxfId="7" priority="2">
      <formula>IF(AND($U$3=$B4,COLUMN(Q2)-2&lt;=MATCH($S$3,$C$3:$P$3,0),COLUMN(Q2)-2&gt;=MATCH($R$3,$C$3:$P$3,0)),1,"")</formula>
    </cfRule>
  </conditionalFormatting>
  <conditionalFormatting sqref="R4">
    <cfRule type="expression" dxfId="6" priority="1">
      <formula>IF(AND($U$3=$B4,COLUMN(R2)-2&lt;=MATCH($S$3,$C$3:$P$3,0),COLUMN(R2)-2&gt;=MATCH($R$3,$C$3:$P$3,0)),1,"")</formula>
    </cfRule>
  </conditionalFormatting>
  <dataValidations count="3">
    <dataValidation type="list" allowBlank="1" showInputMessage="1" showErrorMessage="1" sqref="U3">
      <formula1>OFFSET($B$4,,,COUNTA($B$4:$B$76),1)</formula1>
    </dataValidation>
    <dataValidation type="list" allowBlank="1" showInputMessage="1" showErrorMessage="1" sqref="R3:T3">
      <formula1>$C$3:$P$3</formula1>
    </dataValidation>
    <dataValidation type="custom" allowBlank="1" showInputMessage="1" showErrorMessage="1" sqref="R3 R5:U8 U2:W2 D2:P2 R2:S2 B3:P3">
      <formula1>CHAR(156)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11</cp:lastModifiedBy>
  <dcterms:created xsi:type="dcterms:W3CDTF">2014-07-28T06:06:32Z</dcterms:created>
  <dcterms:modified xsi:type="dcterms:W3CDTF">2016-08-28T15:22:33Z</dcterms:modified>
</cp:coreProperties>
</file>